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_xlnm._FilterDatabase" localSheetId="0" hidden="1">'Приложение 1'!$A$3:$E$157</definedName>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1'!$3:$3</definedName>
    <definedName name="_xlnm.Print_Area" localSheetId="0">'Приложение 1'!$A$1:$E$160</definedName>
  </definedNames>
  <calcPr calcId="162913" refMode="R1C1"/>
</workbook>
</file>

<file path=xl/calcChain.xml><?xml version="1.0" encoding="utf-8"?>
<calcChain xmlns="http://schemas.openxmlformats.org/spreadsheetml/2006/main">
  <c r="E65" i="1" l="1"/>
  <c r="E5" i="1" l="1"/>
  <c r="E6" i="1"/>
  <c r="E7" i="1"/>
  <c r="E8" i="1"/>
  <c r="E9" i="1"/>
  <c r="E10" i="1"/>
  <c r="E11" i="1"/>
  <c r="E12" i="1"/>
  <c r="E13" i="1"/>
  <c r="E14" i="1"/>
  <c r="E17" i="1"/>
  <c r="E18" i="1"/>
  <c r="E19" i="1"/>
  <c r="E20" i="1"/>
  <c r="E21" i="1"/>
  <c r="E22" i="1"/>
  <c r="E23" i="1"/>
  <c r="E24" i="1"/>
  <c r="E25" i="1"/>
  <c r="E26" i="1"/>
  <c r="E27" i="1"/>
  <c r="E28" i="1"/>
  <c r="E29" i="1"/>
  <c r="E30" i="1"/>
  <c r="E31" i="1"/>
  <c r="E32" i="1"/>
  <c r="E33" i="1"/>
  <c r="E34" i="1"/>
  <c r="E35" i="1"/>
  <c r="E36" i="1"/>
  <c r="E38" i="1"/>
  <c r="E40" i="1"/>
  <c r="E41" i="1"/>
  <c r="E42" i="1"/>
  <c r="E43" i="1"/>
  <c r="E44" i="1"/>
  <c r="E45" i="1"/>
  <c r="E46" i="1"/>
  <c r="E47" i="1"/>
  <c r="E48" i="1"/>
  <c r="E49" i="1"/>
  <c r="E50" i="1"/>
  <c r="E51" i="1"/>
  <c r="E53" i="1"/>
  <c r="E56" i="1"/>
  <c r="E59" i="1"/>
  <c r="E60" i="1"/>
  <c r="E61" i="1"/>
  <c r="E62" i="1"/>
  <c r="E66" i="1"/>
  <c r="E67" i="1"/>
  <c r="E70" i="1"/>
  <c r="E72" i="1"/>
  <c r="E74" i="1"/>
  <c r="E75" i="1"/>
  <c r="E76" i="1"/>
  <c r="E77" i="1"/>
  <c r="E78" i="1"/>
  <c r="E79" i="1"/>
  <c r="E80" i="1"/>
  <c r="E81" i="1"/>
  <c r="E82" i="1"/>
  <c r="E83" i="1"/>
  <c r="E84" i="1"/>
  <c r="E85" i="1"/>
  <c r="E86" i="1"/>
  <c r="E87" i="1"/>
  <c r="E88" i="1"/>
  <c r="E91" i="1"/>
  <c r="E93" i="1"/>
  <c r="E94" i="1"/>
  <c r="E96" i="1"/>
  <c r="E97" i="1"/>
  <c r="E98" i="1"/>
  <c r="E99" i="1"/>
  <c r="E100" i="1"/>
  <c r="E102" i="1"/>
  <c r="E103" i="1"/>
  <c r="E104" i="1"/>
  <c r="E105" i="1"/>
  <c r="E106" i="1"/>
  <c r="E107" i="1"/>
  <c r="E109" i="1"/>
  <c r="E111" i="1"/>
  <c r="E112" i="1"/>
  <c r="E113" i="1"/>
  <c r="E114" i="1"/>
  <c r="E115" i="1"/>
  <c r="E116" i="1"/>
  <c r="E117" i="1"/>
  <c r="E118" i="1"/>
  <c r="E120" i="1"/>
  <c r="E121" i="1"/>
  <c r="E125" i="1"/>
  <c r="E126" i="1"/>
  <c r="E128" i="1"/>
  <c r="E129" i="1"/>
  <c r="E130" i="1"/>
  <c r="E131" i="1"/>
  <c r="E132" i="1"/>
  <c r="E133" i="1"/>
  <c r="E134" i="1"/>
  <c r="E135" i="1"/>
  <c r="E137" i="1"/>
  <c r="E138" i="1"/>
  <c r="E139" i="1"/>
  <c r="E140" i="1"/>
  <c r="E142" i="1"/>
  <c r="E143" i="1"/>
  <c r="E144" i="1"/>
  <c r="E145" i="1"/>
  <c r="E146" i="1"/>
  <c r="E147" i="1"/>
  <c r="E148" i="1"/>
  <c r="E149" i="1"/>
  <c r="E150" i="1"/>
  <c r="E151" i="1"/>
  <c r="E152" i="1"/>
  <c r="E153" i="1"/>
  <c r="E154" i="1"/>
  <c r="E155" i="1"/>
  <c r="E156" i="1"/>
  <c r="E157" i="1"/>
</calcChain>
</file>

<file path=xl/sharedStrings.xml><?xml version="1.0" encoding="utf-8"?>
<sst xmlns="http://schemas.openxmlformats.org/spreadsheetml/2006/main" count="318" uniqueCount="314">
  <si>
    <t>Код бюджетной классификации</t>
  </si>
  <si>
    <t>Наименование показателя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</si>
  <si>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</si>
  <si>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</si>
  <si>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</si>
  <si>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</si>
  <si>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</si>
  <si>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</si>
  <si>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</si>
  <si>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</si>
  <si>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</si>
  <si>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</si>
  <si>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</si>
  <si>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</si>
  <si>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</si>
  <si>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</si>
  <si>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</si>
  <si>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</si>
  <si>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</si>
  <si>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</si>
  <si>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</si>
  <si>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</si>
  <si>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</si>
  <si>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</si>
  <si>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</si>
  <si>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</si>
  <si>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</si>
  <si>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</si>
  <si>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</si>
  <si>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</si>
  <si>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</si>
  <si>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</si>
  <si>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</si>
  <si>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</si>
  <si>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</si>
  <si>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</si>
  <si>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</si>
  <si>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</si>
  <si>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</si>
  <si>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</si>
  <si>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</si>
  <si>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</si>
  <si>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</si>
  <si>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</si>
  <si>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</si>
  <si>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</si>
  <si>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</si>
  <si>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</si>
  <si>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</si>
  <si>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</si>
  <si>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</si>
  <si>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</si>
  <si>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</si>
  <si>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</si>
  <si>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</si>
  <si>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</si>
  <si>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</si>
  <si>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</si>
  <si>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</si>
  <si>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</si>
  <si>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</si>
  <si>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</si>
  <si>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</si>
  <si>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</si>
  <si>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</si>
  <si>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</si>
  <si>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</si>
  <si>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</si>
  <si>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</si>
  <si>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</si>
  <si>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</si>
  <si>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</si>
  <si>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</si>
  <si>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</si>
  <si>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</si>
  <si>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</si>
  <si>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</si>
  <si>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</si>
  <si>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</si>
  <si>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</si>
  <si>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</si>
  <si>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</si>
  <si>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</si>
  <si>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</si>
  <si>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</si>
  <si>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</si>
  <si>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</si>
  <si>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</si>
  <si>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</si>
  <si>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</si>
  <si>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</si>
  <si>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</si>
  <si>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</si>
  <si>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</si>
  <si>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</si>
  <si>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</si>
  <si>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</si>
  <si>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</si>
  <si>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</si>
  <si>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</si>
  <si>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</si>
  <si>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</si>
  <si>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</si>
  <si>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</si>
  <si>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</si>
  <si>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</si>
  <si>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</si>
  <si>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</si>
  <si>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</si>
  <si>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</si>
  <si>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</si>
  <si>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</si>
  <si>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</si>
  <si>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</si>
  <si>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</si>
  <si>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</si>
  <si>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</si>
  <si>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</si>
  <si>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</si>
  <si>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</si>
  <si>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</si>
  <si>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</si>
  <si>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</si>
  <si>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</si>
  <si>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</si>
  <si>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</si>
  <si>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</si>
  <si>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</si>
  <si>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</si>
  <si>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</si>
  <si>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</si>
  <si>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</si>
  <si>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</si>
  <si>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</si>
  <si>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</si>
  <si>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</si>
  <si>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</si>
  <si>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</si>
  <si>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1 17 00000 00 0000 000</t>
  </si>
  <si>
    <t>Прочие неналоговые доходы</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</si>
  <si>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</si>
  <si>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</si>
  <si>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</si>
  <si>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</si>
  <si>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</si>
  <si>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</si>
  <si>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</si>
  <si>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</si>
  <si>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</si>
  <si>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</si>
  <si>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</si>
  <si>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</si>
  <si>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</si>
  <si>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</si>
  <si>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</si>
  <si>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</si>
  <si>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</si>
  <si>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</si>
  <si>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</si>
  <si>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</si>
  <si>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</si>
  <si>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</si>
  <si>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</si>
  <si>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</si>
  <si>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</si>
  <si>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</si>
  <si>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</si>
  <si>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</si>
  <si>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</si>
  <si>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</si>
  <si>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</si>
  <si>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</si>
  <si>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</si>
  <si>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</si>
  <si>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</si>
  <si>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</si>
  <si>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</si>
  <si>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</si>
  <si>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</si>
  <si>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</si>
  <si>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</si>
  <si>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</si>
  <si>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</si>
  <si>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</si>
  <si>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2 02 25497 02 0000 150</t>
  </si>
  <si>
    <t>Субсидии бюджетам субъектов Российской Федерации на реализацию мероприятий по обеспечению жильем молодых семей</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</si>
  <si>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</si>
  <si>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</si>
  <si>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</si>
  <si>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</si>
  <si>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</si>
  <si>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</si>
  <si>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</si>
  <si>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</si>
  <si>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</si>
  <si>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</si>
  <si>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</si>
  <si>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</si>
  <si>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</si>
  <si>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</si>
  <si>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</si>
  <si>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</si>
  <si>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</si>
  <si>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</si>
  <si>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</si>
  <si>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</si>
  <si>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</si>
  <si>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</si>
  <si>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</si>
  <si>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</si>
  <si>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</si>
  <si>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</si>
  <si>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</si>
  <si>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</si>
  <si>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2 02 35129 02 0000 150</t>
  </si>
  <si>
    <t>Субвенции бюджетам субъектов Российской Федерации на осуществление отдельных полномочий в области лесных отношений</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</si>
  <si>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</si>
  <si>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</si>
  <si>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</si>
  <si>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</si>
  <si>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</si>
  <si>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</si>
  <si>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</si>
  <si>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</si>
  <si>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</si>
  <si>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</si>
  <si>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</si>
  <si>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</si>
  <si>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</si>
  <si>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</si>
  <si>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</si>
  <si>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</si>
  <si>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</si>
  <si>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</si>
  <si>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</si>
  <si>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</si>
  <si>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</si>
  <si>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</si>
  <si>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</si>
  <si>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</si>
  <si>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</si>
  <si>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</si>
  <si>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</si>
  <si>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</si>
  <si>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</si>
  <si>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</si>
  <si>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</si>
  <si>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</si>
  <si>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</si>
  <si>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</si>
  <si>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</si>
  <si>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</si>
  <si>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</si>
  <si>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</si>
  <si>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</si>
  <si>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</si>
  <si>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</si>
  <si>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</si>
  <si>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</si>
  <si>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</si>
  <si>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</si>
  <si>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</si>
  <si>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</si>
  <si>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</si>
  <si>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</si>
  <si>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</si>
  <si>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</si>
  <si>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</si>
  <si>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</si>
  <si>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</si>
  <si>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</si>
  <si>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</si>
  <si>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</si>
  <si>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</si>
  <si>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</si>
  <si>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</si>
  <si>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</si>
  <si>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</si>
  <si>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</si>
  <si>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</si>
  <si>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</si>
  <si>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на 01.04.2022</t>
  </si>
  <si>
    <t>Исполнение на 01.04.2021</t>
  </si>
  <si>
    <t>% 
исполнения к аналогичному периоду прошлого года</t>
  </si>
  <si>
    <t>Исполнение по доходам краевого бюджета Камчатского края по кодам классификации доходов бюджетов за 1 квартал 2022 года в сравнении с аналогичным периодом 2021 года</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</si>
  <si>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</si>
  <si>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</si>
  <si>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</si>
  <si>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</si>
  <si>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</si>
  <si>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</si>
  <si>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</si>
  <si>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</si>
  <si>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</si>
  <si>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</si>
  <si>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</si>
  <si>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</si>
  <si>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</si>
  <si>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</si>
  <si>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</si>
  <si>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</si>
  <si>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</si>
  <si>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</si>
  <si>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</si>
  <si>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</si>
  <si>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</si>
  <si>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</si>
  <si>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</si>
  <si>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</si>
  <si>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в 2,9 р.</t>
  </si>
  <si>
    <t>в 4 р.</t>
  </si>
  <si>
    <t>в 3,5 р.</t>
  </si>
  <si>
    <t>в 6,2 р.</t>
  </si>
  <si>
    <t>в 2,8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</si>
</sst>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8"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2" fillId="2" borderId="1" xfId="1" applyFont="1" applyFill="1" applyBorder="1" applyAlignment="1">
      <alignment horizontal="center" vertical="center" wrapText="1"/>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0" fillId="0" borderId="0" xfId="0" applyFont="1"/>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49" fontId="6" fillId="0" borderId="2" xfId="0" applyNumberFormat="1" applyFont="1" applyBorder="1" applyAlignment="1">
      <alignment horizontal="center"/>
    </xf>
    <xf numFmtId="49" fontId="5" fillId="0" borderId="3" xfId="0" applyNumberFormat="1" applyFont="1" applyBorder="1" applyAlignment="1">
      <alignment horizontal="center"/>
    </xf>
    <xf numFmtId="49" fontId="5" fillId="0" borderId="3" xfId="0" applyNumberFormat="1" applyFont="1" applyBorder="1" applyAlignment="1">
      <alignment horizontal="left" wrapText="1"/>
    </xf>
    <xf numFmtId="164" fontId="5" fillId="0" borderId="3" xfId="0" applyNumberFormat="1" applyFont="1" applyBorder="1" applyAlignment="1">
      <alignment horizontal="right"/>
    </xf>
    <xf numFmtId="165" fontId="5" fillId="0" borderId="3" xfId="0" applyNumberFormat="1" applyFont="1" applyBorder="1" applyAlignment="1">
      <alignment horizontal="right"/>
    </xf>
    <xf numFmtId="0" fontId="7" fillId="2" borderId="1" xfId="1" applyFont="1" applyFill="1" applyBorder="1" applyAlignment="1">
      <alignment horizontal="center" vertical="center" wrapText="1"/>
    </xf>
    <xf numFmtId="49" fontId="4" fillId="0" borderId="3" xfId="0" applyNumberFormat="1" applyFont="1" applyBorder="1" applyAlignment="1">
      <alignment horizontal="center"/>
    </xf>
    <xf numFmtId="164" fontId="0" fillId="0" borderId="0" xfId="0" applyNumberFormat="1"/>
    <xf numFmtId="0" fontId="3" fillId="2" borderId="0" xfId="0"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0"/>
  <sheetViews>
    <sheetView tabSelected="1" view="pageBreakPreview" zoomScaleNormal="100" zoomScaleSheetLayoutView="100" workbookViewId="0">
      <selection activeCell="C12" sqref="C12"/>
    </sheetView>
  </sheetViews>
  <sheetFormatPr defaultRowHeight="15" x14ac:dyDescent="0.25"/>
  <cols>
    <col min="1" max="1" width="27.28515625" customWidth="1"/>
    <col min="2" max="2" width="76.28515625" customWidth="1"/>
    <col min="3" max="3" width="18.85546875" customWidth="1"/>
    <col min="4" max="4" width="18.5703125" customWidth="1"/>
    <col min="5" max="5" width="16.140625" customWidth="1"/>
  </cols>
  <sheetData>
    <row r="1" spans="1:10" ht="42" customHeight="1" x14ac:dyDescent="0.25">
      <c r="A1" s="30" t="s">
        <v>284</v>
      </c>
      <c r="B1" s="30"/>
      <c r="C1" s="30"/>
      <c r="D1" s="30"/>
      <c r="E1" s="30"/>
    </row>
    <row r="2" spans="1:10" ht="18.75" customHeight="1" x14ac:dyDescent="0.25">
      <c r="A2" s="30"/>
      <c r="B2" s="30"/>
      <c r="C2" s="30"/>
      <c r="D2" s="30"/>
      <c r="E2" s="30"/>
      <c r="F2" s="30"/>
    </row>
    <row r="3" spans="1:10" ht="77.25" customHeight="1" x14ac:dyDescent="0.25">
      <c r="A3" s="1" t="s">
        <v>0</v>
      </c>
      <c r="B3" s="1" t="s">
        <v>1</v>
      </c>
      <c r="C3" s="1" t="s">
        <v>282</v>
      </c>
      <c r="D3" s="1" t="s">
        <v>281</v>
      </c>
      <c r="E3" s="27" t="s">
        <v>283</v>
      </c>
    </row>
    <row r="4" spans="1:10" ht="15.75" x14ac:dyDescent="0.25">
      <c r="A4" s="1">
        <v>1</v>
      </c>
      <c r="B4" s="1">
        <v>2</v>
      </c>
      <c r="C4" s="1">
        <v>3</v>
      </c>
      <c r="D4" s="1">
        <v>4</v>
      </c>
      <c r="E4" s="1">
        <v>5</v>
      </c>
    </row>
    <row r="5" spans="1:10" ht="15.75" x14ac:dyDescent="0.25">
      <c r="A5" s="23" t="s">
        <v>2</v>
      </c>
      <c r="B5" s="24" t="s">
        <v>3</v>
      </c>
      <c r="C5" s="25">
        <v>6218312.9417500002</v>
      </c>
      <c r="D5" s="25">
        <v>6614517.2418499999</v>
      </c>
      <c r="E5" s="26">
        <f t="shared" ref="E5:E38" si="0">IF(AND(D5="",C5&lt;&gt;""),"0,0",(IF(C5="","",(D5/C5)*100)))</f>
        <v>106.37157222242497</v>
      </c>
    </row>
    <row r="6" spans="1:10" ht="15.75" x14ac:dyDescent="0.25">
      <c r="A6" s="13" t="s">
        <v>4</v>
      </c>
      <c r="B6" s="14" t="s">
        <v>5</v>
      </c>
      <c r="C6" s="15">
        <v>4113234.07913</v>
      </c>
      <c r="D6" s="15">
        <v>4746599.9293299997</v>
      </c>
      <c r="E6" s="19">
        <f t="shared" si="0"/>
        <v>115.398244739185</v>
      </c>
    </row>
    <row r="7" spans="1:10" ht="15.75" x14ac:dyDescent="0.25">
      <c r="A7" s="8" t="s">
        <v>6</v>
      </c>
      <c r="B7" s="9" t="s">
        <v>7</v>
      </c>
      <c r="C7" s="10">
        <v>1143887.8844399999</v>
      </c>
      <c r="D7" s="10">
        <v>1397033.2493199999</v>
      </c>
      <c r="E7" s="21">
        <f t="shared" si="0"/>
        <v>122.13026017002791</v>
      </c>
      <c r="F7" s="11"/>
      <c r="G7" s="11"/>
      <c r="H7" s="11"/>
      <c r="I7" s="11"/>
      <c r="J7" s="11"/>
    </row>
    <row r="8" spans="1:10" ht="15.75" x14ac:dyDescent="0.25">
      <c r="A8" s="8" t="s">
        <v>8</v>
      </c>
      <c r="B8" s="9" t="s">
        <v>9</v>
      </c>
      <c r="C8" s="10">
        <v>2969346.1946899998</v>
      </c>
      <c r="D8" s="10">
        <v>3349566.6800099998</v>
      </c>
      <c r="E8" s="21">
        <f t="shared" si="0"/>
        <v>112.80485535839296</v>
      </c>
      <c r="F8" s="11"/>
      <c r="G8" s="11"/>
      <c r="H8" s="11"/>
      <c r="I8" s="11"/>
      <c r="J8" s="11"/>
    </row>
    <row r="9" spans="1:10" ht="31.5" x14ac:dyDescent="0.25">
      <c r="A9" s="13" t="s">
        <v>10</v>
      </c>
      <c r="B9" s="14" t="s">
        <v>11</v>
      </c>
      <c r="C9" s="15">
        <v>430708.28752000001</v>
      </c>
      <c r="D9" s="15">
        <v>575873.24532999995</v>
      </c>
      <c r="E9" s="19">
        <f t="shared" si="0"/>
        <v>133.70377631827185</v>
      </c>
    </row>
    <row r="10" spans="1:10" ht="31.5" x14ac:dyDescent="0.25">
      <c r="A10" s="8" t="s">
        <v>12</v>
      </c>
      <c r="B10" s="9" t="s">
        <v>13</v>
      </c>
      <c r="C10" s="10">
        <v>430708.28752000001</v>
      </c>
      <c r="D10" s="10">
        <v>575873.24532999995</v>
      </c>
      <c r="E10" s="21">
        <f t="shared" si="0"/>
        <v>133.70377631827185</v>
      </c>
      <c r="F10" s="11"/>
      <c r="G10" s="11"/>
      <c r="H10" s="11"/>
      <c r="I10" s="11"/>
      <c r="J10" s="11"/>
    </row>
    <row r="11" spans="1:10" ht="15.75" x14ac:dyDescent="0.25">
      <c r="A11" s="12" t="s">
        <v>14</v>
      </c>
      <c r="B11" s="2" t="s">
        <v>15</v>
      </c>
      <c r="C11" s="3">
        <v>48061.071920000002</v>
      </c>
      <c r="D11" s="3">
        <v>49491.90999</v>
      </c>
      <c r="E11" s="16">
        <f t="shared" si="0"/>
        <v>102.977124755731</v>
      </c>
    </row>
    <row r="12" spans="1:10" ht="141.75" x14ac:dyDescent="0.25">
      <c r="A12" s="12" t="s">
        <v>16</v>
      </c>
      <c r="B12" s="2" t="s">
        <v>17</v>
      </c>
      <c r="C12" s="3">
        <v>75554.171619999994</v>
      </c>
      <c r="D12" s="3">
        <v>89215.661340000006</v>
      </c>
      <c r="E12" s="16">
        <f t="shared" si="0"/>
        <v>118.08171465198576</v>
      </c>
    </row>
    <row r="13" spans="1:10" ht="189" x14ac:dyDescent="0.25">
      <c r="A13" s="12" t="s">
        <v>18</v>
      </c>
      <c r="B13" s="2" t="s">
        <v>19</v>
      </c>
      <c r="C13" s="3">
        <v>22165.372579999999</v>
      </c>
      <c r="D13" s="3">
        <v>24662.021990000001</v>
      </c>
      <c r="E13" s="16">
        <f t="shared" si="0"/>
        <v>111.26373762042128</v>
      </c>
    </row>
    <row r="14" spans="1:10" ht="110.25" x14ac:dyDescent="0.25">
      <c r="A14" s="12" t="s">
        <v>20</v>
      </c>
      <c r="B14" s="2" t="s">
        <v>21</v>
      </c>
      <c r="C14" s="3">
        <v>243.89492999999999</v>
      </c>
      <c r="D14" s="3">
        <v>374.11358999999999</v>
      </c>
      <c r="E14" s="16">
        <f t="shared" si="0"/>
        <v>153.3912943577794</v>
      </c>
    </row>
    <row r="15" spans="1:10" ht="110.25" x14ac:dyDescent="0.25">
      <c r="A15" s="12" t="s">
        <v>22</v>
      </c>
      <c r="B15" s="2" t="s">
        <v>23</v>
      </c>
      <c r="C15" s="3">
        <v>6.9636100000000001</v>
      </c>
      <c r="D15" s="3">
        <v>-2.8755299999999999</v>
      </c>
      <c r="E15" s="16"/>
    </row>
    <row r="16" spans="1:10" ht="94.5" x14ac:dyDescent="0.25">
      <c r="A16" s="12" t="s">
        <v>24</v>
      </c>
      <c r="B16" s="2" t="s">
        <v>25</v>
      </c>
      <c r="C16" s="3">
        <v>14.541779999999999</v>
      </c>
      <c r="D16" s="3">
        <v>42.539949999999997</v>
      </c>
      <c r="E16" s="16" t="s">
        <v>309</v>
      </c>
    </row>
    <row r="17" spans="1:10" ht="94.5" x14ac:dyDescent="0.25">
      <c r="A17" s="12" t="s">
        <v>26</v>
      </c>
      <c r="B17" s="2" t="s">
        <v>27</v>
      </c>
      <c r="C17" s="3">
        <v>374.26452999999998</v>
      </c>
      <c r="D17" s="3">
        <v>179.27893</v>
      </c>
      <c r="E17" s="16">
        <f t="shared" si="0"/>
        <v>47.901661960859613</v>
      </c>
    </row>
    <row r="18" spans="1:10" ht="94.5" x14ac:dyDescent="0.25">
      <c r="A18" s="12" t="s">
        <v>28</v>
      </c>
      <c r="B18" s="2" t="s">
        <v>29</v>
      </c>
      <c r="C18" s="3">
        <v>93709.788799999995</v>
      </c>
      <c r="D18" s="3">
        <v>130836.91220999999</v>
      </c>
      <c r="E18" s="16">
        <f t="shared" si="0"/>
        <v>139.61925844186729</v>
      </c>
    </row>
    <row r="19" spans="1:10" ht="94.5" x14ac:dyDescent="0.25">
      <c r="A19" s="12" t="s">
        <v>30</v>
      </c>
      <c r="B19" s="2" t="s">
        <v>31</v>
      </c>
      <c r="C19" s="3">
        <v>33873.590250000001</v>
      </c>
      <c r="D19" s="3">
        <v>66985.093389999995</v>
      </c>
      <c r="E19" s="16">
        <f t="shared" si="0"/>
        <v>197.75020272614884</v>
      </c>
    </row>
    <row r="20" spans="1:10" ht="110.25" x14ac:dyDescent="0.25">
      <c r="A20" s="12" t="s">
        <v>32</v>
      </c>
      <c r="B20" s="2" t="s">
        <v>33</v>
      </c>
      <c r="C20" s="3">
        <v>657.24384999999995</v>
      </c>
      <c r="D20" s="3">
        <v>838.37052000000006</v>
      </c>
      <c r="E20" s="16">
        <f t="shared" si="0"/>
        <v>127.55851880546317</v>
      </c>
    </row>
    <row r="21" spans="1:10" ht="110.25" x14ac:dyDescent="0.25">
      <c r="A21" s="12" t="s">
        <v>34</v>
      </c>
      <c r="B21" s="2" t="s">
        <v>35</v>
      </c>
      <c r="C21" s="3">
        <v>237.57613000000001</v>
      </c>
      <c r="D21" s="3">
        <v>429.22393</v>
      </c>
      <c r="E21" s="16">
        <f t="shared" si="0"/>
        <v>180.6679526263855</v>
      </c>
    </row>
    <row r="22" spans="1:10" ht="94.5" x14ac:dyDescent="0.25">
      <c r="A22" s="12" t="s">
        <v>36</v>
      </c>
      <c r="B22" s="2" t="s">
        <v>37</v>
      </c>
      <c r="C22" s="3">
        <v>131177.97503999999</v>
      </c>
      <c r="D22" s="3">
        <v>158310.50390000001</v>
      </c>
      <c r="E22" s="16">
        <f t="shared" si="0"/>
        <v>120.68375339055702</v>
      </c>
    </row>
    <row r="23" spans="1:10" ht="94.5" x14ac:dyDescent="0.25">
      <c r="A23" s="12" t="s">
        <v>38</v>
      </c>
      <c r="B23" s="2" t="s">
        <v>39</v>
      </c>
      <c r="C23" s="3">
        <v>47417.340640000002</v>
      </c>
      <c r="D23" s="3">
        <v>81050.857010000007</v>
      </c>
      <c r="E23" s="16">
        <f t="shared" si="0"/>
        <v>170.93083651685785</v>
      </c>
    </row>
    <row r="24" spans="1:10" ht="94.5" x14ac:dyDescent="0.25">
      <c r="A24" s="12" t="s">
        <v>40</v>
      </c>
      <c r="B24" s="2" t="s">
        <v>41</v>
      </c>
      <c r="C24" s="3">
        <v>-16735.919430000002</v>
      </c>
      <c r="D24" s="3">
        <v>-17553.454180000001</v>
      </c>
      <c r="E24" s="16">
        <f t="shared" si="0"/>
        <v>104.88491088535312</v>
      </c>
    </row>
    <row r="25" spans="1:10" ht="94.5" x14ac:dyDescent="0.25">
      <c r="A25" s="12" t="s">
        <v>42</v>
      </c>
      <c r="B25" s="2" t="s">
        <v>43</v>
      </c>
      <c r="C25" s="3">
        <v>-6049.5887300000004</v>
      </c>
      <c r="D25" s="3">
        <v>-8986.9117100000003</v>
      </c>
      <c r="E25" s="16">
        <f t="shared" si="0"/>
        <v>148.55409369291127</v>
      </c>
    </row>
    <row r="26" spans="1:10" ht="15.75" x14ac:dyDescent="0.25">
      <c r="A26" s="13" t="s">
        <v>44</v>
      </c>
      <c r="B26" s="14" t="s">
        <v>45</v>
      </c>
      <c r="C26" s="15">
        <v>183323.48696000001</v>
      </c>
      <c r="D26" s="15">
        <v>305826.71331000002</v>
      </c>
      <c r="E26" s="19">
        <f t="shared" si="0"/>
        <v>166.82353056961512</v>
      </c>
    </row>
    <row r="27" spans="1:10" ht="31.5" x14ac:dyDescent="0.25">
      <c r="A27" s="8" t="s">
        <v>46</v>
      </c>
      <c r="B27" s="9" t="s">
        <v>47</v>
      </c>
      <c r="C27" s="10">
        <v>181830.34742000001</v>
      </c>
      <c r="D27" s="10">
        <v>300865.20124000002</v>
      </c>
      <c r="E27" s="21">
        <f t="shared" si="0"/>
        <v>165.46478929892154</v>
      </c>
      <c r="F27" s="11"/>
      <c r="G27" s="11"/>
      <c r="H27" s="11"/>
      <c r="I27" s="11"/>
      <c r="J27" s="11"/>
    </row>
    <row r="28" spans="1:10" ht="15.75" x14ac:dyDescent="0.25">
      <c r="A28" s="13" t="s">
        <v>48</v>
      </c>
      <c r="B28" s="14" t="s">
        <v>49</v>
      </c>
      <c r="C28" s="15">
        <v>599979.18856000004</v>
      </c>
      <c r="D28" s="15">
        <v>669877.38329999999</v>
      </c>
      <c r="E28" s="19">
        <f t="shared" si="0"/>
        <v>111.65010321570676</v>
      </c>
    </row>
    <row r="29" spans="1:10" ht="15.75" x14ac:dyDescent="0.25">
      <c r="A29" s="8" t="s">
        <v>50</v>
      </c>
      <c r="B29" s="9" t="s">
        <v>51</v>
      </c>
      <c r="C29" s="10">
        <v>460459.89449999999</v>
      </c>
      <c r="D29" s="10">
        <v>560729.78469999996</v>
      </c>
      <c r="E29" s="21">
        <f t="shared" si="0"/>
        <v>121.7760311804962</v>
      </c>
      <c r="F29" s="11"/>
      <c r="G29" s="11"/>
      <c r="H29" s="11"/>
      <c r="I29" s="11"/>
      <c r="J29" s="11"/>
    </row>
    <row r="30" spans="1:10" ht="15.75" x14ac:dyDescent="0.25">
      <c r="A30" s="8" t="s">
        <v>52</v>
      </c>
      <c r="B30" s="9" t="s">
        <v>53</v>
      </c>
      <c r="C30" s="10">
        <v>139253.29405999999</v>
      </c>
      <c r="D30" s="10">
        <v>109104.5986</v>
      </c>
      <c r="E30" s="21">
        <f t="shared" si="0"/>
        <v>78.349743420066005</v>
      </c>
      <c r="F30" s="11"/>
      <c r="G30" s="11"/>
      <c r="H30" s="11"/>
      <c r="I30" s="11"/>
      <c r="J30" s="11"/>
    </row>
    <row r="31" spans="1:10" ht="15.75" x14ac:dyDescent="0.25">
      <c r="A31" s="22" t="s">
        <v>54</v>
      </c>
      <c r="B31" s="9" t="s">
        <v>55</v>
      </c>
      <c r="C31" s="10">
        <v>266</v>
      </c>
      <c r="D31" s="10">
        <v>43</v>
      </c>
      <c r="E31" s="21">
        <f t="shared" si="0"/>
        <v>16.165413533834585</v>
      </c>
    </row>
    <row r="32" spans="1:10" ht="31.5" x14ac:dyDescent="0.25">
      <c r="A32" s="13" t="s">
        <v>56</v>
      </c>
      <c r="B32" s="14" t="s">
        <v>57</v>
      </c>
      <c r="C32" s="15">
        <v>198367.89102000001</v>
      </c>
      <c r="D32" s="15">
        <v>104085.93992</v>
      </c>
      <c r="E32" s="19">
        <f t="shared" si="0"/>
        <v>52.471163243604671</v>
      </c>
    </row>
    <row r="33" spans="1:10" ht="15.75" x14ac:dyDescent="0.25">
      <c r="A33" s="8" t="s">
        <v>58</v>
      </c>
      <c r="B33" s="9" t="s">
        <v>59</v>
      </c>
      <c r="C33" s="10">
        <v>86935.378840000005</v>
      </c>
      <c r="D33" s="10">
        <v>61643.700900000003</v>
      </c>
      <c r="E33" s="21">
        <f t="shared" si="0"/>
        <v>70.90749672058368</v>
      </c>
      <c r="F33" s="11"/>
      <c r="G33" s="11"/>
      <c r="H33" s="11"/>
      <c r="I33" s="11"/>
      <c r="J33" s="11"/>
    </row>
    <row r="34" spans="1:10" ht="31.5" x14ac:dyDescent="0.25">
      <c r="A34" s="8" t="s">
        <v>60</v>
      </c>
      <c r="B34" s="9" t="s">
        <v>61</v>
      </c>
      <c r="C34" s="10">
        <v>111432.51218000001</v>
      </c>
      <c r="D34" s="10">
        <v>42442.239020000001</v>
      </c>
      <c r="E34" s="21">
        <f t="shared" si="0"/>
        <v>38.087841860230057</v>
      </c>
      <c r="F34" s="11"/>
      <c r="G34" s="11"/>
      <c r="H34" s="11"/>
      <c r="I34" s="11"/>
      <c r="J34" s="11"/>
    </row>
    <row r="35" spans="1:10" ht="15.75" x14ac:dyDescent="0.25">
      <c r="A35" s="12" t="s">
        <v>62</v>
      </c>
      <c r="B35" s="2" t="s">
        <v>63</v>
      </c>
      <c r="C35" s="3">
        <v>237.65625</v>
      </c>
      <c r="D35" s="3">
        <v>195.55282</v>
      </c>
      <c r="E35" s="16">
        <f t="shared" si="0"/>
        <v>82.283895332018403</v>
      </c>
    </row>
    <row r="36" spans="1:10" ht="31.5" x14ac:dyDescent="0.25">
      <c r="A36" s="12" t="s">
        <v>64</v>
      </c>
      <c r="B36" s="2" t="s">
        <v>65</v>
      </c>
      <c r="C36" s="3">
        <v>110899.41399</v>
      </c>
      <c r="D36" s="3">
        <v>47147.339749999999</v>
      </c>
      <c r="E36" s="16">
        <f t="shared" si="0"/>
        <v>42.51360584669218</v>
      </c>
    </row>
    <row r="37" spans="1:10" ht="31.5" x14ac:dyDescent="0.25">
      <c r="A37" s="12" t="s">
        <v>66</v>
      </c>
      <c r="B37" s="2" t="s">
        <v>67</v>
      </c>
      <c r="C37" s="3">
        <v>295.44193999999999</v>
      </c>
      <c r="D37" s="3">
        <v>-4900.65355</v>
      </c>
      <c r="E37" s="16"/>
    </row>
    <row r="38" spans="1:10" ht="15.75" x14ac:dyDescent="0.25">
      <c r="A38" s="13" t="s">
        <v>68</v>
      </c>
      <c r="B38" s="14" t="s">
        <v>69</v>
      </c>
      <c r="C38" s="15">
        <v>12141.873100000001</v>
      </c>
      <c r="D38" s="15">
        <v>12108.02116</v>
      </c>
      <c r="E38" s="19">
        <f t="shared" si="0"/>
        <v>99.721196723757558</v>
      </c>
    </row>
    <row r="39" spans="1:10" ht="31.5" x14ac:dyDescent="0.25">
      <c r="A39" s="13" t="s">
        <v>70</v>
      </c>
      <c r="B39" s="14" t="s">
        <v>71</v>
      </c>
      <c r="C39" s="15">
        <v>1.19523</v>
      </c>
      <c r="D39" s="15">
        <v>4.8855500000000003</v>
      </c>
      <c r="E39" s="19" t="s">
        <v>310</v>
      </c>
    </row>
    <row r="40" spans="1:10" ht="31.5" x14ac:dyDescent="0.25">
      <c r="A40" s="13" t="s">
        <v>72</v>
      </c>
      <c r="B40" s="14" t="s">
        <v>73</v>
      </c>
      <c r="C40" s="15">
        <v>9310.1225400000003</v>
      </c>
      <c r="D40" s="15">
        <v>4139.6831199999997</v>
      </c>
      <c r="E40" s="19">
        <f t="shared" ref="E40:E76" si="1">IF(AND(D40="",C40&lt;&gt;""),"0,0",(IF(C40="","",(D40/C40)*100)))</f>
        <v>44.464324741315373</v>
      </c>
    </row>
    <row r="41" spans="1:10" ht="31.5" x14ac:dyDescent="0.25">
      <c r="A41" s="12" t="s">
        <v>74</v>
      </c>
      <c r="B41" s="2" t="s">
        <v>75</v>
      </c>
      <c r="C41" s="3">
        <v>721.91781000000003</v>
      </c>
      <c r="D41" s="3">
        <v>818.15067999999997</v>
      </c>
      <c r="E41" s="16">
        <f t="shared" si="1"/>
        <v>113.33016981531456</v>
      </c>
    </row>
    <row r="42" spans="1:10" ht="78.75" x14ac:dyDescent="0.25">
      <c r="A42" s="8" t="s">
        <v>76</v>
      </c>
      <c r="B42" s="9" t="s">
        <v>77</v>
      </c>
      <c r="C42" s="10">
        <v>2115.4660899999999</v>
      </c>
      <c r="D42" s="10">
        <v>2221.1201000000001</v>
      </c>
      <c r="E42" s="21">
        <f t="shared" si="1"/>
        <v>104.99436084083014</v>
      </c>
      <c r="F42" s="11"/>
      <c r="G42" s="11"/>
      <c r="H42" s="11"/>
      <c r="I42" s="11"/>
      <c r="J42" s="11"/>
    </row>
    <row r="43" spans="1:10" ht="78.75" x14ac:dyDescent="0.25">
      <c r="A43" s="12" t="s">
        <v>78</v>
      </c>
      <c r="B43" s="2" t="s">
        <v>79</v>
      </c>
      <c r="C43" s="3">
        <v>1308.5875799999999</v>
      </c>
      <c r="D43" s="3">
        <v>1894.7588499999999</v>
      </c>
      <c r="E43" s="16">
        <f t="shared" si="1"/>
        <v>144.79419482187049</v>
      </c>
    </row>
    <row r="44" spans="1:10" ht="63" x14ac:dyDescent="0.25">
      <c r="A44" s="12" t="s">
        <v>80</v>
      </c>
      <c r="B44" s="2" t="s">
        <v>81</v>
      </c>
      <c r="C44" s="3">
        <v>33.048000000000002</v>
      </c>
      <c r="D44" s="3">
        <v>16.632639999999999</v>
      </c>
      <c r="E44" s="16">
        <f t="shared" si="1"/>
        <v>50.328733962720882</v>
      </c>
    </row>
    <row r="45" spans="1:10" ht="31.5" x14ac:dyDescent="0.25">
      <c r="A45" s="12" t="s">
        <v>82</v>
      </c>
      <c r="B45" s="2" t="s">
        <v>83</v>
      </c>
      <c r="C45" s="3">
        <v>773.83051</v>
      </c>
      <c r="D45" s="3">
        <v>309.72861</v>
      </c>
      <c r="E45" s="16">
        <f t="shared" si="1"/>
        <v>40.025381010112923</v>
      </c>
    </row>
    <row r="46" spans="1:10" ht="94.5" x14ac:dyDescent="0.25">
      <c r="A46" s="12" t="s">
        <v>84</v>
      </c>
      <c r="B46" s="2" t="s">
        <v>85</v>
      </c>
      <c r="C46" s="3">
        <v>21.722470000000001</v>
      </c>
      <c r="D46" s="3">
        <v>14.88134</v>
      </c>
      <c r="E46" s="16">
        <f t="shared" si="1"/>
        <v>68.506666138795453</v>
      </c>
    </row>
    <row r="47" spans="1:10" ht="94.5" x14ac:dyDescent="0.25">
      <c r="A47" s="12" t="s">
        <v>86</v>
      </c>
      <c r="B47" s="2" t="s">
        <v>87</v>
      </c>
      <c r="C47" s="3">
        <v>6314.9283699999996</v>
      </c>
      <c r="D47" s="3">
        <v>998.97301000000004</v>
      </c>
      <c r="E47" s="16">
        <f t="shared" si="1"/>
        <v>15.819229474490463</v>
      </c>
    </row>
    <row r="48" spans="1:10" ht="78.75" x14ac:dyDescent="0.25">
      <c r="A48" s="12" t="s">
        <v>88</v>
      </c>
      <c r="B48" s="2" t="s">
        <v>89</v>
      </c>
      <c r="C48" s="3">
        <v>136.08779999999999</v>
      </c>
      <c r="D48" s="3">
        <v>86.557990000000004</v>
      </c>
      <c r="E48" s="16">
        <f t="shared" si="1"/>
        <v>63.604518553463286</v>
      </c>
    </row>
    <row r="49" spans="1:10" ht="15.75" x14ac:dyDescent="0.25">
      <c r="A49" s="13" t="s">
        <v>90</v>
      </c>
      <c r="B49" s="14" t="s">
        <v>91</v>
      </c>
      <c r="C49" s="15">
        <v>14961.792289999999</v>
      </c>
      <c r="D49" s="15">
        <v>17121.672200000001</v>
      </c>
      <c r="E49" s="19">
        <f t="shared" si="1"/>
        <v>114.43597042477056</v>
      </c>
    </row>
    <row r="50" spans="1:10" ht="15.75" x14ac:dyDescent="0.25">
      <c r="A50" s="8" t="s">
        <v>92</v>
      </c>
      <c r="B50" s="9" t="s">
        <v>93</v>
      </c>
      <c r="C50" s="10">
        <v>7931.1475300000002</v>
      </c>
      <c r="D50" s="10">
        <v>11532.134480000001</v>
      </c>
      <c r="E50" s="21">
        <f t="shared" si="1"/>
        <v>145.40310133406382</v>
      </c>
      <c r="F50" s="11"/>
      <c r="G50" s="11"/>
      <c r="H50" s="11"/>
      <c r="I50" s="11"/>
      <c r="J50" s="11"/>
    </row>
    <row r="51" spans="1:10" ht="15.75" x14ac:dyDescent="0.25">
      <c r="A51" s="8" t="s">
        <v>94</v>
      </c>
      <c r="B51" s="9" t="s">
        <v>95</v>
      </c>
      <c r="C51" s="10">
        <v>3207.0963099999999</v>
      </c>
      <c r="D51" s="10">
        <v>1601.0953999999999</v>
      </c>
      <c r="E51" s="21">
        <f t="shared" si="1"/>
        <v>49.923521005828476</v>
      </c>
      <c r="F51" s="11"/>
      <c r="G51" s="11"/>
      <c r="H51" s="11"/>
      <c r="I51" s="11"/>
      <c r="J51" s="11"/>
    </row>
    <row r="52" spans="1:10" ht="47.25" x14ac:dyDescent="0.25">
      <c r="A52" s="12" t="s">
        <v>96</v>
      </c>
      <c r="B52" s="2" t="s">
        <v>97</v>
      </c>
      <c r="C52" s="3">
        <v>1635.87</v>
      </c>
      <c r="D52" s="3"/>
      <c r="E52" s="16"/>
    </row>
    <row r="53" spans="1:10" ht="31.5" x14ac:dyDescent="0.25">
      <c r="A53" s="12" t="s">
        <v>98</v>
      </c>
      <c r="B53" s="2" t="s">
        <v>99</v>
      </c>
      <c r="C53" s="3">
        <v>1448.22631</v>
      </c>
      <c r="D53" s="3">
        <v>1366.0953999999999</v>
      </c>
      <c r="E53" s="16">
        <f t="shared" si="1"/>
        <v>94.328862179005696</v>
      </c>
    </row>
    <row r="54" spans="1:10" ht="110.25" x14ac:dyDescent="0.25">
      <c r="A54" s="12" t="s">
        <v>100</v>
      </c>
      <c r="B54" s="2" t="s">
        <v>101</v>
      </c>
      <c r="C54" s="3">
        <v>50</v>
      </c>
      <c r="D54" s="3">
        <v>235</v>
      </c>
      <c r="E54" s="16" t="s">
        <v>310</v>
      </c>
    </row>
    <row r="55" spans="1:10" ht="31.5" x14ac:dyDescent="0.25">
      <c r="A55" s="12" t="s">
        <v>102</v>
      </c>
      <c r="B55" s="2" t="s">
        <v>103</v>
      </c>
      <c r="C55" s="3">
        <v>73</v>
      </c>
      <c r="D55" s="3"/>
      <c r="E55" s="16"/>
    </row>
    <row r="56" spans="1:10" ht="15.75" x14ac:dyDescent="0.25">
      <c r="A56" s="8" t="s">
        <v>104</v>
      </c>
      <c r="B56" s="9" t="s">
        <v>105</v>
      </c>
      <c r="C56" s="10">
        <v>3823.5484499999998</v>
      </c>
      <c r="D56" s="10">
        <v>3988.4423200000001</v>
      </c>
      <c r="E56" s="21">
        <f t="shared" si="1"/>
        <v>104.31258743432427</v>
      </c>
      <c r="F56" s="11"/>
      <c r="G56" s="11"/>
      <c r="H56" s="11"/>
      <c r="I56" s="11"/>
      <c r="J56" s="11"/>
    </row>
    <row r="57" spans="1:10" ht="47.25" x14ac:dyDescent="0.25">
      <c r="A57" s="12" t="s">
        <v>106</v>
      </c>
      <c r="B57" s="2" t="s">
        <v>107</v>
      </c>
      <c r="C57" s="3">
        <v>2144.1880900000001</v>
      </c>
      <c r="D57" s="3"/>
      <c r="E57" s="16"/>
    </row>
    <row r="58" spans="1:10" ht="31.5" x14ac:dyDescent="0.25">
      <c r="A58" s="12" t="s">
        <v>108</v>
      </c>
      <c r="B58" s="2" t="s">
        <v>109</v>
      </c>
      <c r="C58" s="3">
        <v>1288.9685999999999</v>
      </c>
      <c r="D58" s="3">
        <v>3774.9041200000001</v>
      </c>
      <c r="E58" s="16" t="s">
        <v>309</v>
      </c>
    </row>
    <row r="59" spans="1:10" ht="47.25" x14ac:dyDescent="0.25">
      <c r="A59" s="12" t="s">
        <v>110</v>
      </c>
      <c r="B59" s="2" t="s">
        <v>111</v>
      </c>
      <c r="C59" s="3">
        <v>390.39175999999998</v>
      </c>
      <c r="D59" s="3">
        <v>213.53819999999999</v>
      </c>
      <c r="E59" s="16">
        <f t="shared" si="1"/>
        <v>54.698439331813766</v>
      </c>
    </row>
    <row r="60" spans="1:10" ht="15.75" x14ac:dyDescent="0.25">
      <c r="A60" s="13" t="s">
        <v>112</v>
      </c>
      <c r="B60" s="14" t="s">
        <v>113</v>
      </c>
      <c r="C60" s="15">
        <v>591178.05278999999</v>
      </c>
      <c r="D60" s="15">
        <v>52398.993280000002</v>
      </c>
      <c r="E60" s="19">
        <f t="shared" si="1"/>
        <v>8.8634875792003278</v>
      </c>
    </row>
    <row r="61" spans="1:10" ht="15.75" x14ac:dyDescent="0.25">
      <c r="A61" s="8" t="s">
        <v>114</v>
      </c>
      <c r="B61" s="9" t="s">
        <v>115</v>
      </c>
      <c r="C61" s="10">
        <v>7281.7277899999999</v>
      </c>
      <c r="D61" s="10">
        <v>7664.9120300000004</v>
      </c>
      <c r="E61" s="21">
        <f t="shared" si="1"/>
        <v>105.26227086552491</v>
      </c>
      <c r="F61" s="11"/>
      <c r="G61" s="11"/>
      <c r="H61" s="11"/>
      <c r="I61" s="11"/>
      <c r="J61" s="11"/>
    </row>
    <row r="62" spans="1:10" ht="47.25" x14ac:dyDescent="0.25">
      <c r="A62" s="12" t="s">
        <v>116</v>
      </c>
      <c r="B62" s="2" t="s">
        <v>117</v>
      </c>
      <c r="C62" s="3">
        <v>21.945</v>
      </c>
      <c r="D62" s="3">
        <v>8.4350000000000005</v>
      </c>
      <c r="E62" s="16">
        <f t="shared" si="1"/>
        <v>38.437001594896337</v>
      </c>
    </row>
    <row r="63" spans="1:10" ht="31.5" x14ac:dyDescent="0.25">
      <c r="A63" s="12" t="s">
        <v>285</v>
      </c>
      <c r="B63" s="2" t="s">
        <v>286</v>
      </c>
      <c r="C63" s="3">
        <v>43.784999999999997</v>
      </c>
      <c r="D63" s="3"/>
      <c r="E63" s="16"/>
    </row>
    <row r="64" spans="1:10" ht="31.5" x14ac:dyDescent="0.25">
      <c r="A64" s="12" t="s">
        <v>287</v>
      </c>
      <c r="B64" s="2" t="s">
        <v>288</v>
      </c>
      <c r="C64" s="3">
        <v>0.05</v>
      </c>
      <c r="D64" s="3"/>
      <c r="E64" s="16"/>
    </row>
    <row r="65" spans="1:10" ht="78.75" x14ac:dyDescent="0.25">
      <c r="A65" s="12" t="s">
        <v>118</v>
      </c>
      <c r="B65" s="2" t="s">
        <v>119</v>
      </c>
      <c r="C65" s="3">
        <v>164.31365</v>
      </c>
      <c r="D65" s="3">
        <v>106.65</v>
      </c>
      <c r="E65" s="16">
        <f t="shared" si="1"/>
        <v>64.906354402084062</v>
      </c>
    </row>
    <row r="66" spans="1:10" ht="31.5" x14ac:dyDescent="0.25">
      <c r="A66" s="12" t="s">
        <v>120</v>
      </c>
      <c r="B66" s="2" t="s">
        <v>121</v>
      </c>
      <c r="C66" s="3">
        <v>7051.6341400000001</v>
      </c>
      <c r="D66" s="3">
        <v>7549.8270300000004</v>
      </c>
      <c r="E66" s="16">
        <f t="shared" si="1"/>
        <v>107.06492821534839</v>
      </c>
    </row>
    <row r="67" spans="1:10" ht="15.75" x14ac:dyDescent="0.25">
      <c r="A67" s="8" t="s">
        <v>122</v>
      </c>
      <c r="B67" s="9" t="s">
        <v>123</v>
      </c>
      <c r="C67" s="10">
        <v>583896.32499999995</v>
      </c>
      <c r="D67" s="10">
        <v>44734.081250000003</v>
      </c>
      <c r="E67" s="21">
        <f t="shared" si="1"/>
        <v>7.6613054980265565</v>
      </c>
      <c r="F67" s="11"/>
      <c r="G67" s="11"/>
      <c r="H67" s="11"/>
      <c r="I67" s="11"/>
      <c r="J67" s="11"/>
    </row>
    <row r="68" spans="1:10" ht="31.5" x14ac:dyDescent="0.25">
      <c r="A68" s="28" t="s">
        <v>289</v>
      </c>
      <c r="B68" s="2" t="s">
        <v>290</v>
      </c>
      <c r="C68" s="3">
        <v>225.92151999999999</v>
      </c>
      <c r="D68" s="10"/>
      <c r="E68" s="21"/>
      <c r="F68" s="11"/>
      <c r="G68" s="11"/>
      <c r="H68" s="11"/>
      <c r="I68" s="11"/>
      <c r="J68" s="11"/>
    </row>
    <row r="69" spans="1:10" ht="31.5" x14ac:dyDescent="0.25">
      <c r="A69" s="28" t="s">
        <v>124</v>
      </c>
      <c r="B69" s="2" t="s">
        <v>125</v>
      </c>
      <c r="C69" s="3">
        <v>583670.40347999998</v>
      </c>
      <c r="D69" s="10"/>
      <c r="E69" s="21"/>
      <c r="F69" s="11"/>
      <c r="G69" s="11"/>
      <c r="H69" s="11"/>
      <c r="I69" s="11"/>
      <c r="J69" s="11"/>
    </row>
    <row r="70" spans="1:10" ht="31.5" x14ac:dyDescent="0.25">
      <c r="A70" s="12" t="s">
        <v>124</v>
      </c>
      <c r="B70" s="2" t="s">
        <v>125</v>
      </c>
      <c r="C70" s="3"/>
      <c r="D70" s="3">
        <v>44734.081250000003</v>
      </c>
      <c r="E70" s="16" t="str">
        <f t="shared" si="1"/>
        <v/>
      </c>
    </row>
    <row r="71" spans="1:10" ht="15.75" x14ac:dyDescent="0.25">
      <c r="A71" s="13" t="s">
        <v>126</v>
      </c>
      <c r="B71" s="14" t="s">
        <v>127</v>
      </c>
      <c r="C71" s="15">
        <v>189.39988</v>
      </c>
      <c r="D71" s="15">
        <v>26812.409530000001</v>
      </c>
      <c r="E71" s="19"/>
    </row>
    <row r="72" spans="1:10" ht="94.5" x14ac:dyDescent="0.25">
      <c r="A72" s="12" t="s">
        <v>128</v>
      </c>
      <c r="B72" s="2" t="s">
        <v>129</v>
      </c>
      <c r="C72" s="3"/>
      <c r="D72" s="3">
        <v>30.934999999999999</v>
      </c>
      <c r="E72" s="16" t="str">
        <f t="shared" si="1"/>
        <v/>
      </c>
    </row>
    <row r="73" spans="1:10" ht="47.25" x14ac:dyDescent="0.25">
      <c r="A73" s="12" t="s">
        <v>130</v>
      </c>
      <c r="B73" s="2" t="s">
        <v>131</v>
      </c>
      <c r="C73" s="3">
        <v>189.39988</v>
      </c>
      <c r="D73" s="3">
        <v>26781.47453</v>
      </c>
      <c r="E73" s="16"/>
    </row>
    <row r="74" spans="1:10" ht="15.75" x14ac:dyDescent="0.25">
      <c r="A74" s="13" t="s">
        <v>132</v>
      </c>
      <c r="B74" s="14" t="s">
        <v>133</v>
      </c>
      <c r="C74" s="15">
        <v>276.452</v>
      </c>
      <c r="D74" s="15">
        <v>243.60499999999999</v>
      </c>
      <c r="E74" s="19">
        <f t="shared" si="1"/>
        <v>88.118371362840563</v>
      </c>
    </row>
    <row r="75" spans="1:10" ht="31.5" x14ac:dyDescent="0.25">
      <c r="A75" s="12" t="s">
        <v>134</v>
      </c>
      <c r="B75" s="2" t="s">
        <v>135</v>
      </c>
      <c r="C75" s="3">
        <v>276.452</v>
      </c>
      <c r="D75" s="3">
        <v>243.60499999999999</v>
      </c>
      <c r="E75" s="16">
        <f t="shared" si="1"/>
        <v>88.118371362840563</v>
      </c>
    </row>
    <row r="76" spans="1:10" ht="15.75" x14ac:dyDescent="0.25">
      <c r="A76" s="13" t="s">
        <v>136</v>
      </c>
      <c r="B76" s="14" t="s">
        <v>137</v>
      </c>
      <c r="C76" s="15">
        <v>63468.904629999997</v>
      </c>
      <c r="D76" s="15">
        <v>98917.697119999997</v>
      </c>
      <c r="E76" s="19">
        <f t="shared" si="1"/>
        <v>155.85222038516849</v>
      </c>
    </row>
    <row r="77" spans="1:10" ht="15.75" x14ac:dyDescent="0.25">
      <c r="A77" s="13" t="s">
        <v>138</v>
      </c>
      <c r="B77" s="14" t="s">
        <v>139</v>
      </c>
      <c r="C77" s="15">
        <v>1172.2161000000001</v>
      </c>
      <c r="D77" s="15">
        <v>507.06369999999998</v>
      </c>
      <c r="E77" s="19">
        <f t="shared" ref="E77:E96" si="2">IF(AND(D77="",C77&lt;&gt;""),"0,0",(IF(C77="","",(D77/C77)*100)))</f>
        <v>43.25684487698129</v>
      </c>
    </row>
    <row r="78" spans="1:10" ht="15.75" x14ac:dyDescent="0.25">
      <c r="A78" s="13" t="s">
        <v>140</v>
      </c>
      <c r="B78" s="14" t="s">
        <v>141</v>
      </c>
      <c r="C78" s="15">
        <v>14628575.729660001</v>
      </c>
      <c r="D78" s="15">
        <v>15030316.190470001</v>
      </c>
      <c r="E78" s="19">
        <f t="shared" si="2"/>
        <v>102.74627187386025</v>
      </c>
    </row>
    <row r="79" spans="1:10" ht="31.5" x14ac:dyDescent="0.25">
      <c r="A79" s="13" t="s">
        <v>142</v>
      </c>
      <c r="B79" s="14" t="s">
        <v>143</v>
      </c>
      <c r="C79" s="15">
        <v>12416543.28349</v>
      </c>
      <c r="D79" s="15">
        <v>13215736.2718</v>
      </c>
      <c r="E79" s="19">
        <f t="shared" si="2"/>
        <v>106.43651755615969</v>
      </c>
    </row>
    <row r="80" spans="1:10" ht="15.75" x14ac:dyDescent="0.25">
      <c r="A80" s="8" t="s">
        <v>144</v>
      </c>
      <c r="B80" s="9" t="s">
        <v>145</v>
      </c>
      <c r="C80" s="10">
        <v>10568985</v>
      </c>
      <c r="D80" s="10">
        <v>11313758</v>
      </c>
      <c r="E80" s="21">
        <f t="shared" si="2"/>
        <v>107.04677885340929</v>
      </c>
      <c r="F80" s="11"/>
      <c r="G80" s="11"/>
      <c r="H80" s="11"/>
      <c r="I80" s="11"/>
      <c r="J80" s="11"/>
    </row>
    <row r="81" spans="1:10" ht="31.5" x14ac:dyDescent="0.25">
      <c r="A81" s="12" t="s">
        <v>146</v>
      </c>
      <c r="B81" s="2" t="s">
        <v>147</v>
      </c>
      <c r="C81" s="3">
        <v>10282200</v>
      </c>
      <c r="D81" s="3">
        <v>11044536</v>
      </c>
      <c r="E81" s="16">
        <f t="shared" si="2"/>
        <v>107.41413316216375</v>
      </c>
    </row>
    <row r="82" spans="1:10" ht="47.25" x14ac:dyDescent="0.25">
      <c r="A82" s="12" t="s">
        <v>148</v>
      </c>
      <c r="B82" s="2" t="s">
        <v>149</v>
      </c>
      <c r="C82" s="3">
        <v>165738</v>
      </c>
      <c r="D82" s="3">
        <v>157596</v>
      </c>
      <c r="E82" s="16">
        <f t="shared" si="2"/>
        <v>95.087427144046629</v>
      </c>
    </row>
    <row r="83" spans="1:10" ht="47.25" x14ac:dyDescent="0.25">
      <c r="A83" s="12" t="s">
        <v>150</v>
      </c>
      <c r="B83" s="2" t="s">
        <v>151</v>
      </c>
      <c r="C83" s="3">
        <v>121047</v>
      </c>
      <c r="D83" s="3">
        <v>111626</v>
      </c>
      <c r="E83" s="16">
        <f t="shared" si="2"/>
        <v>92.217072707295515</v>
      </c>
    </row>
    <row r="84" spans="1:10" ht="31.5" x14ac:dyDescent="0.25">
      <c r="A84" s="8" t="s">
        <v>152</v>
      </c>
      <c r="B84" s="9" t="s">
        <v>153</v>
      </c>
      <c r="C84" s="10">
        <v>1242521.5321599999</v>
      </c>
      <c r="D84" s="10">
        <v>1290272.3633900001</v>
      </c>
      <c r="E84" s="21">
        <f t="shared" si="2"/>
        <v>103.84305865082193</v>
      </c>
      <c r="F84" s="11"/>
      <c r="G84" s="11"/>
      <c r="H84" s="11"/>
      <c r="I84" s="11"/>
      <c r="J84" s="11"/>
    </row>
    <row r="85" spans="1:10" ht="31.5" x14ac:dyDescent="0.25">
      <c r="A85" s="12" t="s">
        <v>154</v>
      </c>
      <c r="B85" s="2" t="s">
        <v>155</v>
      </c>
      <c r="C85" s="3">
        <v>216336.89056</v>
      </c>
      <c r="D85" s="3">
        <v>226860.00012000001</v>
      </c>
      <c r="E85" s="16">
        <f t="shared" si="2"/>
        <v>104.86422335680261</v>
      </c>
    </row>
    <row r="86" spans="1:10" ht="78.75" x14ac:dyDescent="0.25">
      <c r="A86" s="12" t="s">
        <v>156</v>
      </c>
      <c r="B86" s="2" t="s">
        <v>157</v>
      </c>
      <c r="C86" s="3">
        <v>19603.29319</v>
      </c>
      <c r="D86" s="3">
        <v>26037.00202</v>
      </c>
      <c r="E86" s="16">
        <f t="shared" si="2"/>
        <v>132.81953071681829</v>
      </c>
    </row>
    <row r="87" spans="1:10" ht="63" x14ac:dyDescent="0.25">
      <c r="A87" s="12" t="s">
        <v>158</v>
      </c>
      <c r="B87" s="2" t="s">
        <v>159</v>
      </c>
      <c r="C87" s="3"/>
      <c r="D87" s="3">
        <v>3556.4918299999999</v>
      </c>
      <c r="E87" s="16" t="str">
        <f t="shared" si="2"/>
        <v/>
      </c>
    </row>
    <row r="88" spans="1:10" ht="63" x14ac:dyDescent="0.25">
      <c r="A88" s="12" t="s">
        <v>160</v>
      </c>
      <c r="B88" s="2" t="s">
        <v>161</v>
      </c>
      <c r="C88" s="3">
        <v>144739.45874999999</v>
      </c>
      <c r="D88" s="3">
        <v>144786.81513</v>
      </c>
      <c r="E88" s="16">
        <f t="shared" si="2"/>
        <v>100.03271836195118</v>
      </c>
    </row>
    <row r="89" spans="1:10" ht="78.75" x14ac:dyDescent="0.25">
      <c r="A89" s="12" t="s">
        <v>162</v>
      </c>
      <c r="B89" s="2" t="s">
        <v>163</v>
      </c>
      <c r="C89" s="3">
        <v>273.91064999999998</v>
      </c>
      <c r="D89" s="3">
        <v>979.15644999999995</v>
      </c>
      <c r="E89" s="16" t="s">
        <v>311</v>
      </c>
    </row>
    <row r="90" spans="1:10" ht="94.5" x14ac:dyDescent="0.25">
      <c r="A90" s="12" t="s">
        <v>164</v>
      </c>
      <c r="B90" s="2" t="s">
        <v>165</v>
      </c>
      <c r="C90" s="3">
        <v>176777.88522</v>
      </c>
      <c r="D90" s="3"/>
      <c r="E90" s="16"/>
    </row>
    <row r="91" spans="1:10" ht="47.25" x14ac:dyDescent="0.25">
      <c r="A91" s="12" t="s">
        <v>166</v>
      </c>
      <c r="B91" s="2" t="s">
        <v>167</v>
      </c>
      <c r="C91" s="3">
        <v>4124.6854700000004</v>
      </c>
      <c r="D91" s="3">
        <v>5277.1383599999999</v>
      </c>
      <c r="E91" s="16">
        <f t="shared" si="2"/>
        <v>127.94038232447333</v>
      </c>
    </row>
    <row r="92" spans="1:10" ht="31.5" x14ac:dyDescent="0.25">
      <c r="A92" s="12" t="s">
        <v>168</v>
      </c>
      <c r="B92" s="2" t="s">
        <v>169</v>
      </c>
      <c r="C92" s="3">
        <v>86.362830000000002</v>
      </c>
      <c r="D92" s="3">
        <v>539.17112999999995</v>
      </c>
      <c r="E92" s="16" t="s">
        <v>312</v>
      </c>
    </row>
    <row r="93" spans="1:10" ht="47.25" x14ac:dyDescent="0.25">
      <c r="A93" s="12" t="s">
        <v>170</v>
      </c>
      <c r="B93" s="2" t="s">
        <v>171</v>
      </c>
      <c r="C93" s="3">
        <v>622.49983999999995</v>
      </c>
      <c r="D93" s="3">
        <v>796.99154999999996</v>
      </c>
      <c r="E93" s="16">
        <f t="shared" si="2"/>
        <v>128.03080399185325</v>
      </c>
    </row>
    <row r="94" spans="1:10" ht="47.25" x14ac:dyDescent="0.25">
      <c r="A94" s="12" t="s">
        <v>172</v>
      </c>
      <c r="B94" s="2" t="s">
        <v>173</v>
      </c>
      <c r="C94" s="3"/>
      <c r="D94" s="3">
        <v>4368.6000000000004</v>
      </c>
      <c r="E94" s="16" t="str">
        <f t="shared" si="2"/>
        <v/>
      </c>
    </row>
    <row r="95" spans="1:10" ht="63" x14ac:dyDescent="0.25">
      <c r="A95" s="12" t="s">
        <v>291</v>
      </c>
      <c r="B95" s="2" t="s">
        <v>292</v>
      </c>
      <c r="C95" s="3">
        <v>68945.109320000003</v>
      </c>
      <c r="D95" s="3"/>
      <c r="E95" s="16"/>
    </row>
    <row r="96" spans="1:10" ht="47.25" x14ac:dyDescent="0.25">
      <c r="A96" s="12" t="s">
        <v>174</v>
      </c>
      <c r="B96" s="2" t="s">
        <v>175</v>
      </c>
      <c r="C96" s="3">
        <v>307094.07874999999</v>
      </c>
      <c r="D96" s="3">
        <v>354352.41720000003</v>
      </c>
      <c r="E96" s="16">
        <f t="shared" si="2"/>
        <v>115.38887973430197</v>
      </c>
    </row>
    <row r="97" spans="1:5" ht="63" x14ac:dyDescent="0.25">
      <c r="A97" s="12" t="s">
        <v>176</v>
      </c>
      <c r="B97" s="2" t="s">
        <v>177</v>
      </c>
      <c r="C97" s="3">
        <v>43118.507729999998</v>
      </c>
      <c r="D97" s="3">
        <v>49172.186549999999</v>
      </c>
      <c r="E97" s="16">
        <f t="shared" ref="E97:E142" si="3">IF(AND(D97="",C97&lt;&gt;""),"0,0",(IF(C97="","",(D97/C97)*100)))</f>
        <v>114.03962970589568</v>
      </c>
    </row>
    <row r="98" spans="1:5" ht="78.75" x14ac:dyDescent="0.25">
      <c r="A98" s="12" t="s">
        <v>178</v>
      </c>
      <c r="B98" s="2" t="s">
        <v>179</v>
      </c>
      <c r="C98" s="3">
        <v>426.19483000000002</v>
      </c>
      <c r="D98" s="3">
        <v>648.08974999999998</v>
      </c>
      <c r="E98" s="16">
        <f t="shared" si="3"/>
        <v>152.06419796317095</v>
      </c>
    </row>
    <row r="99" spans="1:5" ht="63" x14ac:dyDescent="0.25">
      <c r="A99" s="12" t="s">
        <v>180</v>
      </c>
      <c r="B99" s="2" t="s">
        <v>181</v>
      </c>
      <c r="C99" s="3"/>
      <c r="D99" s="3">
        <v>14983.605369999999</v>
      </c>
      <c r="E99" s="16" t="str">
        <f t="shared" si="3"/>
        <v/>
      </c>
    </row>
    <row r="100" spans="1:5" ht="47.25" x14ac:dyDescent="0.25">
      <c r="A100" s="12" t="s">
        <v>182</v>
      </c>
      <c r="B100" s="2" t="s">
        <v>183</v>
      </c>
      <c r="C100" s="3">
        <v>1560.5077799999999</v>
      </c>
      <c r="D100" s="3">
        <v>1032.03087</v>
      </c>
      <c r="E100" s="16">
        <f t="shared" si="3"/>
        <v>66.134298285907946</v>
      </c>
    </row>
    <row r="101" spans="1:5" ht="47.25" x14ac:dyDescent="0.25">
      <c r="A101" s="12" t="s">
        <v>293</v>
      </c>
      <c r="B101" s="2" t="s">
        <v>294</v>
      </c>
      <c r="C101" s="3">
        <v>1499.9999399999999</v>
      </c>
      <c r="D101" s="3"/>
      <c r="E101" s="16"/>
    </row>
    <row r="102" spans="1:5" ht="31.5" x14ac:dyDescent="0.25">
      <c r="A102" s="12" t="s">
        <v>184</v>
      </c>
      <c r="B102" s="2" t="s">
        <v>185</v>
      </c>
      <c r="C102" s="3"/>
      <c r="D102" s="3">
        <v>28655.166829999998</v>
      </c>
      <c r="E102" s="16" t="str">
        <f t="shared" si="3"/>
        <v/>
      </c>
    </row>
    <row r="103" spans="1:5" ht="47.25" x14ac:dyDescent="0.25">
      <c r="A103" s="12" t="s">
        <v>186</v>
      </c>
      <c r="B103" s="2" t="s">
        <v>187</v>
      </c>
      <c r="C103" s="3"/>
      <c r="D103" s="3">
        <v>6202.6826300000002</v>
      </c>
      <c r="E103" s="16" t="str">
        <f t="shared" si="3"/>
        <v/>
      </c>
    </row>
    <row r="104" spans="1:5" ht="47.25" x14ac:dyDescent="0.25">
      <c r="A104" s="12" t="s">
        <v>188</v>
      </c>
      <c r="B104" s="2" t="s">
        <v>189</v>
      </c>
      <c r="C104" s="3">
        <v>322.84825999999998</v>
      </c>
      <c r="D104" s="3">
        <v>250</v>
      </c>
      <c r="E104" s="16">
        <f t="shared" si="3"/>
        <v>77.435758829860205</v>
      </c>
    </row>
    <row r="105" spans="1:5" ht="47.25" x14ac:dyDescent="0.25">
      <c r="A105" s="12" t="s">
        <v>190</v>
      </c>
      <c r="B105" s="2" t="s">
        <v>191</v>
      </c>
      <c r="C105" s="3"/>
      <c r="D105" s="3">
        <v>3758.75</v>
      </c>
      <c r="E105" s="16" t="str">
        <f t="shared" si="3"/>
        <v/>
      </c>
    </row>
    <row r="106" spans="1:5" ht="47.25" x14ac:dyDescent="0.25">
      <c r="A106" s="12" t="s">
        <v>192</v>
      </c>
      <c r="B106" s="2" t="s">
        <v>193</v>
      </c>
      <c r="C106" s="3"/>
      <c r="D106" s="3">
        <v>529</v>
      </c>
      <c r="E106" s="16" t="str">
        <f t="shared" si="3"/>
        <v/>
      </c>
    </row>
    <row r="107" spans="1:5" ht="31.5" x14ac:dyDescent="0.25">
      <c r="A107" s="12" t="s">
        <v>194</v>
      </c>
      <c r="B107" s="2" t="s">
        <v>195</v>
      </c>
      <c r="C107" s="3"/>
      <c r="D107" s="3">
        <v>475</v>
      </c>
      <c r="E107" s="16" t="str">
        <f t="shared" si="3"/>
        <v/>
      </c>
    </row>
    <row r="108" spans="1:5" ht="47.25" x14ac:dyDescent="0.25">
      <c r="A108" s="12" t="s">
        <v>196</v>
      </c>
      <c r="B108" s="2" t="s">
        <v>197</v>
      </c>
      <c r="C108" s="3">
        <v>96269.780639999997</v>
      </c>
      <c r="D108" s="3">
        <v>270629.20097000001</v>
      </c>
      <c r="E108" s="16" t="s">
        <v>313</v>
      </c>
    </row>
    <row r="109" spans="1:5" ht="63" x14ac:dyDescent="0.25">
      <c r="A109" s="12" t="s">
        <v>198</v>
      </c>
      <c r="B109" s="2" t="s">
        <v>199</v>
      </c>
      <c r="C109" s="3">
        <v>67696.3</v>
      </c>
      <c r="D109" s="3">
        <v>89373.6</v>
      </c>
      <c r="E109" s="16">
        <f t="shared" si="3"/>
        <v>132.02139555633025</v>
      </c>
    </row>
    <row r="110" spans="1:5" ht="63" x14ac:dyDescent="0.25">
      <c r="A110" s="12" t="s">
        <v>295</v>
      </c>
      <c r="B110" s="2" t="s">
        <v>296</v>
      </c>
      <c r="C110" s="3">
        <v>6800</v>
      </c>
      <c r="D110" s="3"/>
      <c r="E110" s="16"/>
    </row>
    <row r="111" spans="1:5" ht="63" x14ac:dyDescent="0.25">
      <c r="A111" s="12" t="s">
        <v>200</v>
      </c>
      <c r="B111" s="2" t="s">
        <v>201</v>
      </c>
      <c r="C111" s="3">
        <v>72618.829589999994</v>
      </c>
      <c r="D111" s="3">
        <v>35610.503720000001</v>
      </c>
      <c r="E111" s="16">
        <f t="shared" si="3"/>
        <v>49.037562187457453</v>
      </c>
    </row>
    <row r="112" spans="1:5" ht="31.5" x14ac:dyDescent="0.25">
      <c r="A112" s="12" t="s">
        <v>202</v>
      </c>
      <c r="B112" s="2" t="s">
        <v>203</v>
      </c>
      <c r="C112" s="3">
        <v>10222.088809999999</v>
      </c>
      <c r="D112" s="3">
        <v>17820.86291</v>
      </c>
      <c r="E112" s="16">
        <f t="shared" si="3"/>
        <v>174.33680377112671</v>
      </c>
    </row>
    <row r="113" spans="1:10" ht="31.5" x14ac:dyDescent="0.25">
      <c r="A113" s="12" t="s">
        <v>204</v>
      </c>
      <c r="B113" s="2" t="s">
        <v>205</v>
      </c>
      <c r="C113" s="3"/>
      <c r="D113" s="3"/>
      <c r="E113" s="16" t="str">
        <f t="shared" si="3"/>
        <v/>
      </c>
    </row>
    <row r="114" spans="1:10" ht="31.5" x14ac:dyDescent="0.25">
      <c r="A114" s="12" t="s">
        <v>206</v>
      </c>
      <c r="B114" s="2" t="s">
        <v>207</v>
      </c>
      <c r="C114" s="3">
        <v>3382.3</v>
      </c>
      <c r="D114" s="3">
        <v>3577.9</v>
      </c>
      <c r="E114" s="16">
        <f t="shared" si="3"/>
        <v>105.78304703899713</v>
      </c>
    </row>
    <row r="115" spans="1:10" ht="15.75" x14ac:dyDescent="0.25">
      <c r="A115" s="8" t="s">
        <v>208</v>
      </c>
      <c r="B115" s="9" t="s">
        <v>209</v>
      </c>
      <c r="C115" s="10">
        <v>419024.53353000002</v>
      </c>
      <c r="D115" s="10">
        <v>370037.29852999997</v>
      </c>
      <c r="E115" s="21">
        <f t="shared" si="3"/>
        <v>88.30922032480639</v>
      </c>
      <c r="F115" s="11"/>
      <c r="G115" s="11"/>
      <c r="H115" s="11"/>
      <c r="I115" s="11"/>
      <c r="J115" s="11"/>
    </row>
    <row r="116" spans="1:10" ht="47.25" x14ac:dyDescent="0.25">
      <c r="A116" s="12" t="s">
        <v>210</v>
      </c>
      <c r="B116" s="2" t="s">
        <v>211</v>
      </c>
      <c r="C116" s="3">
        <v>3387.21054</v>
      </c>
      <c r="D116" s="3">
        <v>2341.7210599999999</v>
      </c>
      <c r="E116" s="16">
        <f t="shared" si="3"/>
        <v>69.134204453674144</v>
      </c>
    </row>
    <row r="117" spans="1:10" ht="63" x14ac:dyDescent="0.25">
      <c r="A117" s="12" t="s">
        <v>212</v>
      </c>
      <c r="B117" s="2" t="s">
        <v>213</v>
      </c>
      <c r="C117" s="3"/>
      <c r="D117" s="3">
        <v>78.775000000000006</v>
      </c>
      <c r="E117" s="16" t="str">
        <f t="shared" si="3"/>
        <v/>
      </c>
    </row>
    <row r="118" spans="1:10" ht="31.5" x14ac:dyDescent="0.25">
      <c r="A118" s="12" t="s">
        <v>214</v>
      </c>
      <c r="B118" s="2" t="s">
        <v>215</v>
      </c>
      <c r="C118" s="3">
        <v>50394.807390000002</v>
      </c>
      <c r="D118" s="3">
        <v>36083.430690000001</v>
      </c>
      <c r="E118" s="16">
        <f t="shared" si="3"/>
        <v>71.601485468044771</v>
      </c>
    </row>
    <row r="119" spans="1:10" ht="63" x14ac:dyDescent="0.25">
      <c r="A119" s="12" t="s">
        <v>297</v>
      </c>
      <c r="B119" s="2" t="s">
        <v>298</v>
      </c>
      <c r="C119" s="3">
        <v>258.80543</v>
      </c>
      <c r="D119" s="3"/>
      <c r="E119" s="16"/>
    </row>
    <row r="120" spans="1:10" ht="63" x14ac:dyDescent="0.25">
      <c r="A120" s="12" t="s">
        <v>216</v>
      </c>
      <c r="B120" s="2" t="s">
        <v>217</v>
      </c>
      <c r="C120" s="3">
        <v>19023.113120000002</v>
      </c>
      <c r="D120" s="3">
        <v>19424.21128</v>
      </c>
      <c r="E120" s="16">
        <f t="shared" si="3"/>
        <v>102.10847802601933</v>
      </c>
    </row>
    <row r="121" spans="1:10" ht="31.5" x14ac:dyDescent="0.25">
      <c r="A121" s="12" t="s">
        <v>218</v>
      </c>
      <c r="B121" s="2" t="s">
        <v>219</v>
      </c>
      <c r="C121" s="3">
        <v>47933.338309999999</v>
      </c>
      <c r="D121" s="3">
        <v>35971.391060000002</v>
      </c>
      <c r="E121" s="16">
        <f t="shared" si="3"/>
        <v>75.044618898357712</v>
      </c>
    </row>
    <row r="122" spans="1:10" ht="47.25" x14ac:dyDescent="0.25">
      <c r="A122" s="12" t="s">
        <v>299</v>
      </c>
      <c r="B122" s="2" t="s">
        <v>300</v>
      </c>
      <c r="C122" s="3">
        <v>1462.6124400000001</v>
      </c>
      <c r="D122" s="3"/>
      <c r="E122" s="16"/>
    </row>
    <row r="123" spans="1:10" ht="63" x14ac:dyDescent="0.25">
      <c r="A123" s="12" t="s">
        <v>301</v>
      </c>
      <c r="B123" s="2" t="s">
        <v>302</v>
      </c>
      <c r="C123" s="3">
        <v>703.61297000000002</v>
      </c>
      <c r="D123" s="3"/>
      <c r="E123" s="16"/>
    </row>
    <row r="124" spans="1:10" ht="63" x14ac:dyDescent="0.25">
      <c r="A124" s="12" t="s">
        <v>303</v>
      </c>
      <c r="B124" s="2" t="s">
        <v>304</v>
      </c>
      <c r="C124" s="3">
        <v>18.053709999999999</v>
      </c>
      <c r="D124" s="3"/>
      <c r="E124" s="16"/>
    </row>
    <row r="125" spans="1:10" ht="78.75" x14ac:dyDescent="0.25">
      <c r="A125" s="12" t="s">
        <v>220</v>
      </c>
      <c r="B125" s="2" t="s">
        <v>221</v>
      </c>
      <c r="C125" s="3">
        <v>66577.78602</v>
      </c>
      <c r="D125" s="3">
        <v>47836.085809999997</v>
      </c>
      <c r="E125" s="16">
        <f t="shared" si="3"/>
        <v>71.849919724921492</v>
      </c>
    </row>
    <row r="126" spans="1:10" ht="31.5" x14ac:dyDescent="0.25">
      <c r="A126" s="12" t="s">
        <v>222</v>
      </c>
      <c r="B126" s="2" t="s">
        <v>223</v>
      </c>
      <c r="C126" s="3"/>
      <c r="D126" s="3">
        <v>59810.6</v>
      </c>
      <c r="E126" s="16" t="str">
        <f t="shared" si="3"/>
        <v/>
      </c>
    </row>
    <row r="127" spans="1:10" ht="94.5" x14ac:dyDescent="0.25">
      <c r="A127" s="12" t="s">
        <v>305</v>
      </c>
      <c r="B127" s="2" t="s">
        <v>306</v>
      </c>
      <c r="C127" s="3">
        <v>55151.21372</v>
      </c>
      <c r="D127" s="3"/>
      <c r="E127" s="16"/>
    </row>
    <row r="128" spans="1:10" ht="31.5" x14ac:dyDescent="0.25">
      <c r="A128" s="12" t="s">
        <v>224</v>
      </c>
      <c r="B128" s="2" t="s">
        <v>225</v>
      </c>
      <c r="C128" s="3"/>
      <c r="D128" s="3">
        <v>70.2</v>
      </c>
      <c r="E128" s="16" t="str">
        <f t="shared" si="3"/>
        <v/>
      </c>
    </row>
    <row r="129" spans="1:10" ht="78.75" x14ac:dyDescent="0.25">
      <c r="A129" s="12" t="s">
        <v>226</v>
      </c>
      <c r="B129" s="2" t="s">
        <v>227</v>
      </c>
      <c r="C129" s="3"/>
      <c r="D129" s="3">
        <v>4448.8999999999996</v>
      </c>
      <c r="E129" s="16" t="str">
        <f t="shared" si="3"/>
        <v/>
      </c>
    </row>
    <row r="130" spans="1:10" ht="94.5" x14ac:dyDescent="0.25">
      <c r="A130" s="12" t="s">
        <v>228</v>
      </c>
      <c r="B130" s="2" t="s">
        <v>229</v>
      </c>
      <c r="C130" s="3">
        <v>14675.82329</v>
      </c>
      <c r="D130" s="3">
        <v>2304.8226199999999</v>
      </c>
      <c r="E130" s="16">
        <f t="shared" si="3"/>
        <v>15.704894876803873</v>
      </c>
    </row>
    <row r="131" spans="1:10" ht="47.25" x14ac:dyDescent="0.25">
      <c r="A131" s="12" t="s">
        <v>230</v>
      </c>
      <c r="B131" s="2" t="s">
        <v>231</v>
      </c>
      <c r="C131" s="3">
        <v>148247.38711000001</v>
      </c>
      <c r="D131" s="3">
        <v>145250.54177000001</v>
      </c>
      <c r="E131" s="16">
        <f t="shared" si="3"/>
        <v>97.978483534568923</v>
      </c>
    </row>
    <row r="132" spans="1:10" ht="31.5" x14ac:dyDescent="0.25">
      <c r="A132" s="12" t="s">
        <v>232</v>
      </c>
      <c r="B132" s="2" t="s">
        <v>233</v>
      </c>
      <c r="C132" s="3">
        <v>11190.769480000001</v>
      </c>
      <c r="D132" s="3">
        <v>16416.61924</v>
      </c>
      <c r="E132" s="16">
        <f t="shared" si="3"/>
        <v>146.6978590644689</v>
      </c>
    </row>
    <row r="133" spans="1:10" ht="15.75" x14ac:dyDescent="0.25">
      <c r="A133" s="8" t="s">
        <v>234</v>
      </c>
      <c r="B133" s="9" t="s">
        <v>235</v>
      </c>
      <c r="C133" s="10">
        <v>186012.21780000001</v>
      </c>
      <c r="D133" s="10">
        <v>241668.60988</v>
      </c>
      <c r="E133" s="21">
        <f t="shared" si="3"/>
        <v>129.92082602866532</v>
      </c>
      <c r="F133" s="11"/>
      <c r="G133" s="11"/>
      <c r="H133" s="11"/>
      <c r="I133" s="11"/>
      <c r="J133" s="11"/>
    </row>
    <row r="134" spans="1:10" ht="47.25" x14ac:dyDescent="0.25">
      <c r="A134" s="12" t="s">
        <v>236</v>
      </c>
      <c r="B134" s="2" t="s">
        <v>237</v>
      </c>
      <c r="C134" s="3">
        <v>7975.6050699999996</v>
      </c>
      <c r="D134" s="3">
        <v>1444.8251299999999</v>
      </c>
      <c r="E134" s="16">
        <f t="shared" si="3"/>
        <v>18.115555087283177</v>
      </c>
    </row>
    <row r="135" spans="1:10" ht="63" x14ac:dyDescent="0.25">
      <c r="A135" s="12" t="s">
        <v>238</v>
      </c>
      <c r="B135" s="2" t="s">
        <v>239</v>
      </c>
      <c r="C135" s="3">
        <v>1446.28403</v>
      </c>
      <c r="D135" s="3">
        <v>1238.31673</v>
      </c>
      <c r="E135" s="16">
        <f t="shared" si="3"/>
        <v>85.620576893184662</v>
      </c>
    </row>
    <row r="136" spans="1:10" ht="47.25" x14ac:dyDescent="0.25">
      <c r="A136" s="12" t="s">
        <v>240</v>
      </c>
      <c r="B136" s="2" t="s">
        <v>241</v>
      </c>
      <c r="C136" s="3">
        <v>8349.9668199999996</v>
      </c>
      <c r="D136" s="3"/>
      <c r="E136" s="16"/>
    </row>
    <row r="137" spans="1:10" ht="47.25" x14ac:dyDescent="0.25">
      <c r="A137" s="12" t="s">
        <v>242</v>
      </c>
      <c r="B137" s="2" t="s">
        <v>243</v>
      </c>
      <c r="C137" s="3"/>
      <c r="D137" s="3">
        <v>12017.5</v>
      </c>
      <c r="E137" s="16" t="str">
        <f t="shared" si="3"/>
        <v/>
      </c>
    </row>
    <row r="138" spans="1:10" ht="63" x14ac:dyDescent="0.25">
      <c r="A138" s="12" t="s">
        <v>244</v>
      </c>
      <c r="B138" s="2" t="s">
        <v>245</v>
      </c>
      <c r="C138" s="3">
        <v>93353.212729999999</v>
      </c>
      <c r="D138" s="3">
        <v>93001.758820000003</v>
      </c>
      <c r="E138" s="16">
        <f t="shared" si="3"/>
        <v>99.623522426575192</v>
      </c>
    </row>
    <row r="139" spans="1:10" ht="63" x14ac:dyDescent="0.25">
      <c r="A139" s="12" t="s">
        <v>246</v>
      </c>
      <c r="B139" s="2" t="s">
        <v>247</v>
      </c>
      <c r="C139" s="3"/>
      <c r="D139" s="3"/>
      <c r="E139" s="16" t="str">
        <f t="shared" si="3"/>
        <v/>
      </c>
    </row>
    <row r="140" spans="1:10" ht="141.75" x14ac:dyDescent="0.25">
      <c r="A140" s="12" t="s">
        <v>248</v>
      </c>
      <c r="B140" s="2" t="s">
        <v>249</v>
      </c>
      <c r="C140" s="3"/>
      <c r="D140" s="3">
        <v>11259.915999999999</v>
      </c>
      <c r="E140" s="16" t="str">
        <f t="shared" si="3"/>
        <v/>
      </c>
    </row>
    <row r="141" spans="1:10" ht="63" x14ac:dyDescent="0.25">
      <c r="A141" s="12" t="s">
        <v>307</v>
      </c>
      <c r="B141" s="2" t="s">
        <v>308</v>
      </c>
      <c r="C141" s="3">
        <v>66293.206430000006</v>
      </c>
      <c r="D141" s="3"/>
      <c r="E141" s="16"/>
    </row>
    <row r="142" spans="1:10" ht="47.25" x14ac:dyDescent="0.25">
      <c r="A142" s="12" t="s">
        <v>250</v>
      </c>
      <c r="B142" s="2" t="s">
        <v>251</v>
      </c>
      <c r="C142" s="3">
        <v>8537.9054199999991</v>
      </c>
      <c r="D142" s="3">
        <v>6389.1232900000005</v>
      </c>
      <c r="E142" s="16">
        <f t="shared" si="3"/>
        <v>74.832443974297405</v>
      </c>
    </row>
    <row r="143" spans="1:10" ht="47.25" x14ac:dyDescent="0.25">
      <c r="A143" s="12" t="s">
        <v>252</v>
      </c>
      <c r="B143" s="2" t="s">
        <v>253</v>
      </c>
      <c r="C143" s="3"/>
      <c r="D143" s="3">
        <v>670</v>
      </c>
      <c r="E143" s="16" t="str">
        <f t="shared" ref="E143:E157" si="4">IF(AND(D143="",C143&lt;&gt;""),"0,0",(IF(C143="","",(D143/C143)*100)))</f>
        <v/>
      </c>
    </row>
    <row r="144" spans="1:10" ht="63" x14ac:dyDescent="0.25">
      <c r="A144" s="12" t="s">
        <v>254</v>
      </c>
      <c r="B144" s="2" t="s">
        <v>255</v>
      </c>
      <c r="C144" s="3">
        <v>56.037300000000002</v>
      </c>
      <c r="D144" s="3">
        <v>39.226109999999998</v>
      </c>
      <c r="E144" s="16">
        <f t="shared" si="4"/>
        <v>70</v>
      </c>
    </row>
    <row r="145" spans="1:10" ht="63" x14ac:dyDescent="0.25">
      <c r="A145" s="12" t="s">
        <v>256</v>
      </c>
      <c r="B145" s="2" t="s">
        <v>257</v>
      </c>
      <c r="C145" s="3"/>
      <c r="D145" s="3">
        <v>66088.888000000006</v>
      </c>
      <c r="E145" s="16" t="str">
        <f t="shared" si="4"/>
        <v/>
      </c>
    </row>
    <row r="146" spans="1:10" ht="47.25" x14ac:dyDescent="0.25">
      <c r="A146" s="12" t="s">
        <v>258</v>
      </c>
      <c r="B146" s="2" t="s">
        <v>259</v>
      </c>
      <c r="C146" s="3"/>
      <c r="D146" s="3">
        <v>49519.055800000002</v>
      </c>
      <c r="E146" s="16" t="str">
        <f t="shared" si="4"/>
        <v/>
      </c>
    </row>
    <row r="147" spans="1:10" ht="31.5" x14ac:dyDescent="0.25">
      <c r="A147" s="13" t="s">
        <v>260</v>
      </c>
      <c r="B147" s="14" t="s">
        <v>261</v>
      </c>
      <c r="C147" s="15">
        <v>128832.23282</v>
      </c>
      <c r="D147" s="15">
        <v>195601.23267</v>
      </c>
      <c r="E147" s="19">
        <f t="shared" si="4"/>
        <v>151.82631581281942</v>
      </c>
    </row>
    <row r="148" spans="1:10" ht="31.5" x14ac:dyDescent="0.25">
      <c r="A148" s="8" t="s">
        <v>262</v>
      </c>
      <c r="B148" s="9" t="s">
        <v>263</v>
      </c>
      <c r="C148" s="10">
        <v>128832.23282</v>
      </c>
      <c r="D148" s="10">
        <v>195601.23267</v>
      </c>
      <c r="E148" s="21">
        <f t="shared" si="4"/>
        <v>151.82631581281942</v>
      </c>
      <c r="F148" s="11"/>
      <c r="G148" s="11"/>
      <c r="H148" s="11"/>
      <c r="I148" s="11"/>
      <c r="J148" s="11"/>
    </row>
    <row r="149" spans="1:10" ht="94.5" x14ac:dyDescent="0.25">
      <c r="A149" s="12" t="s">
        <v>264</v>
      </c>
      <c r="B149" s="2" t="s">
        <v>265</v>
      </c>
      <c r="C149" s="3">
        <v>128832.23282</v>
      </c>
      <c r="D149" s="3">
        <v>195601.23267</v>
      </c>
      <c r="E149" s="16">
        <f t="shared" si="4"/>
        <v>151.82631581281942</v>
      </c>
    </row>
    <row r="150" spans="1:10" ht="63" x14ac:dyDescent="0.25">
      <c r="A150" s="12" t="s">
        <v>266</v>
      </c>
      <c r="B150" s="2" t="s">
        <v>267</v>
      </c>
      <c r="C150" s="3"/>
      <c r="D150" s="3"/>
      <c r="E150" s="16" t="str">
        <f t="shared" si="4"/>
        <v/>
      </c>
    </row>
    <row r="151" spans="1:10" ht="15.75" x14ac:dyDescent="0.25">
      <c r="A151" s="13" t="s">
        <v>268</v>
      </c>
      <c r="B151" s="14" t="s">
        <v>269</v>
      </c>
      <c r="C151" s="15">
        <v>1782512.058</v>
      </c>
      <c r="D151" s="15">
        <v>1600546.4920000001</v>
      </c>
      <c r="E151" s="19">
        <f t="shared" si="4"/>
        <v>89.791622155747575</v>
      </c>
    </row>
    <row r="152" spans="1:10" ht="31.5" x14ac:dyDescent="0.25">
      <c r="A152" s="12" t="s">
        <v>270</v>
      </c>
      <c r="B152" s="2" t="s">
        <v>271</v>
      </c>
      <c r="C152" s="3">
        <v>1782512.058</v>
      </c>
      <c r="D152" s="3">
        <v>1600546.4920000001</v>
      </c>
      <c r="E152" s="16">
        <f t="shared" si="4"/>
        <v>89.791622155747575</v>
      </c>
    </row>
    <row r="153" spans="1:10" ht="47.25" x14ac:dyDescent="0.25">
      <c r="A153" s="13" t="s">
        <v>272</v>
      </c>
      <c r="B153" s="14" t="s">
        <v>273</v>
      </c>
      <c r="C153" s="15">
        <v>329718.21425000002</v>
      </c>
      <c r="D153" s="15">
        <v>48699.189599999998</v>
      </c>
      <c r="E153" s="19">
        <f t="shared" si="4"/>
        <v>14.769942179498505</v>
      </c>
    </row>
    <row r="154" spans="1:10" ht="78.75" x14ac:dyDescent="0.25">
      <c r="A154" s="8" t="s">
        <v>274</v>
      </c>
      <c r="B154" s="9" t="s">
        <v>275</v>
      </c>
      <c r="C154" s="10">
        <v>329718.21425000002</v>
      </c>
      <c r="D154" s="10">
        <v>48699.189599999998</v>
      </c>
      <c r="E154" s="21">
        <f t="shared" si="4"/>
        <v>14.769942179498505</v>
      </c>
      <c r="F154" s="11"/>
      <c r="G154" s="11"/>
      <c r="H154" s="11"/>
      <c r="I154" s="11"/>
      <c r="J154" s="11"/>
    </row>
    <row r="155" spans="1:10" ht="31.5" x14ac:dyDescent="0.25">
      <c r="A155" s="13" t="s">
        <v>276</v>
      </c>
      <c r="B155" s="14" t="s">
        <v>277</v>
      </c>
      <c r="C155" s="15">
        <v>-29030.0589</v>
      </c>
      <c r="D155" s="15">
        <v>-30266.995599999998</v>
      </c>
      <c r="E155" s="19">
        <f t="shared" si="4"/>
        <v>104.2608825020331</v>
      </c>
    </row>
    <row r="156" spans="1:10" ht="47.25" x14ac:dyDescent="0.25">
      <c r="A156" s="8" t="s">
        <v>278</v>
      </c>
      <c r="B156" s="9" t="s">
        <v>279</v>
      </c>
      <c r="C156" s="10">
        <v>-29030.0589</v>
      </c>
      <c r="D156" s="10">
        <v>-30266.995599999998</v>
      </c>
      <c r="E156" s="21">
        <f t="shared" si="4"/>
        <v>104.2608825020331</v>
      </c>
      <c r="F156" s="11"/>
      <c r="G156" s="11"/>
      <c r="H156" s="11"/>
      <c r="I156" s="11"/>
      <c r="J156" s="11"/>
    </row>
    <row r="157" spans="1:10" ht="15.75" x14ac:dyDescent="0.25">
      <c r="A157" s="5"/>
      <c r="B157" s="6" t="s">
        <v>280</v>
      </c>
      <c r="C157" s="7">
        <v>20846888.671410002</v>
      </c>
      <c r="D157" s="7">
        <v>21644833.432319999</v>
      </c>
      <c r="E157" s="20">
        <f t="shared" si="4"/>
        <v>103.82764437172018</v>
      </c>
    </row>
    <row r="158" spans="1:10" s="4" customFormat="1" ht="15.75" x14ac:dyDescent="0.25">
      <c r="E158" s="17"/>
    </row>
    <row r="159" spans="1:10" x14ac:dyDescent="0.25">
      <c r="C159" s="29"/>
      <c r="D159" s="29"/>
      <c r="E159" s="18"/>
    </row>
    <row r="160" spans="1:10" x14ac:dyDescent="0.25">
      <c r="E160" s="18"/>
    </row>
  </sheetData>
  <autoFilter ref="A3:E157"/>
  <mergeCells count="2">
    <mergeCell ref="A1:E1"/>
    <mergeCell ref="A2:F2"/>
  </mergeCells>
  <pageMargins left="0.6692913385826772" right="0.19685039370078741" top="0.39370078740157483" bottom="0.27559055118110237" header="0.23622047244094491" footer="0.15748031496062992"/>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2022-05-26T05:58:39Z</dcterms:modified>
</cp:coreProperties>
</file>